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55" windowHeight="11970"/>
  </bookViews>
  <sheets>
    <sheet name="Выпуск-СПО" sheetId="2" r:id="rId1"/>
    <sheet name="Выпуск-Целевое" sheetId="3" r:id="rId2"/>
  </sheets>
  <calcPr calcId="162913"/>
</workbook>
</file>

<file path=xl/calcChain.xml><?xml version="1.0" encoding="utf-8"?>
<calcChain xmlns="http://schemas.openxmlformats.org/spreadsheetml/2006/main">
  <c r="F12" i="2" l="1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E12" i="2"/>
  <c r="AK7" i="2" l="1"/>
  <c r="AK8" i="2"/>
  <c r="AK9" i="2"/>
  <c r="AK11" i="2"/>
  <c r="F4" i="2"/>
  <c r="E4" i="2" s="1"/>
  <c r="F7" i="2"/>
  <c r="F8" i="2"/>
  <c r="F9" i="2"/>
  <c r="F10" i="2"/>
  <c r="F11" i="2"/>
  <c r="E11" i="2"/>
  <c r="E7" i="2" l="1"/>
  <c r="E9" i="2"/>
  <c r="E8" i="2"/>
  <c r="E10" i="2"/>
  <c r="AK5" i="2"/>
  <c r="AK6" i="2"/>
  <c r="F5" i="2"/>
  <c r="F6" i="2"/>
  <c r="F6" i="3"/>
  <c r="F7" i="3"/>
  <c r="F5" i="3"/>
  <c r="AK4" i="2"/>
  <c r="E6" i="2" l="1"/>
  <c r="E5" i="2"/>
</calcChain>
</file>

<file path=xl/sharedStrings.xml><?xml version="1.0" encoding="utf-8"?>
<sst xmlns="http://schemas.openxmlformats.org/spreadsheetml/2006/main" count="244" uniqueCount="163">
  <si>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</si>
  <si>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</si>
  <si>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</si>
  <si>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</si>
  <si>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</si>
  <si>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</si>
  <si>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</si>
  <si>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</si>
  <si>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</si>
  <si>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</si>
  <si>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</si>
  <si>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</si>
  <si>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</si>
  <si>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</si>
  <si>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</si>
  <si>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</si>
  <si>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</si>
  <si>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</si>
  <si>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</si>
  <si>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</si>
  <si>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</si>
  <si>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</si>
  <si>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</si>
  <si>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</si>
  <si>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</si>
  <si>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</si>
  <si>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</si>
  <si>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</si>
  <si>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</si>
  <si>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</si>
  <si>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</si>
  <si>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</si>
  <si>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</si>
  <si>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</si>
  <si>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</si>
  <si>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</si>
  <si>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</si>
  <si>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</si>
  <si>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</si>
  <si>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</si>
  <si>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</si>
  <si>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</si>
  <si>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</si>
  <si>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</si>
  <si>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</si>
  <si>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</si>
  <si>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</si>
  <si>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</si>
  <si>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</si>
  <si>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</si>
  <si>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</si>
  <si>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</si>
  <si>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</si>
  <si>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</si>
  <si>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</si>
  <si>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</si>
  <si>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</si>
  <si>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</si>
  <si>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</si>
  <si>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</si>
  <si>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</si>
  <si>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</si>
  <si>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</si>
  <si>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</si>
  <si>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</si>
  <si>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</si>
  <si>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</si>
  <si>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</si>
  <si>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</si>
  <si>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</si>
  <si>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</si>
  <si>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</si>
  <si>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</si>
  <si>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</si>
  <si>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</si>
  <si>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</si>
  <si>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</si>
  <si>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</si>
  <si>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</si>
  <si>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</si>
  <si>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</si>
  <si>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</si>
  <si>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</si>
  <si>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</si>
  <si>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</si>
  <si>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</si>
  <si>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</si>
  <si>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</si>
  <si>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</si>
  <si>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</si>
  <si>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</si>
  <si>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</si>
  <si>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</si>
  <si>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</si>
  <si>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</si>
  <si>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</si>
  <si>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</si>
  <si>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</si>
  <si>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</si>
  <si>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</si>
  <si>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</si>
  <si>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</si>
  <si>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</si>
  <si>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</si>
  <si>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</si>
  <si>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</si>
  <si>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</si>
  <si>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</si>
  <si>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</si>
  <si>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</si>
  <si>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</si>
  <si>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</si>
  <si>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</si>
  <si>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</si>
  <si>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</si>
  <si>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</si>
  <si>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</si>
  <si>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</si>
  <si>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</si>
  <si>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</si>
  <si>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</si>
  <si>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</si>
  <si>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</si>
  <si>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</si>
  <si>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</si>
  <si>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</si>
  <si>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</si>
  <si>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</si>
  <si>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</si>
  <si>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</si>
  <si>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</si>
  <si>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</si>
  <si>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</si>
  <si>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</si>
  <si>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</si>
  <si>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</si>
  <si>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</si>
  <si>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</si>
  <si>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</si>
  <si>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</si>
  <si>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</si>
  <si>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</si>
  <si>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</si>
  <si>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</si>
  <si>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</si>
  <si>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</si>
  <si>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</si>
  <si>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</si>
  <si>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</si>
  <si>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</si>
  <si>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</si>
  <si>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31.02.01 Лечебное дело</t>
  </si>
  <si>
    <t>ГБУЗ ТО "Областная больница №3"; ГБУЗ ТО "Областная больница №9"; ГБУЗ ТО "Областная больница №20"; медицинский центр  Никойл</t>
  </si>
  <si>
    <t>34.02.01 Сестринское дело</t>
  </si>
  <si>
    <t>31.02.02 Акушерское дело</t>
  </si>
  <si>
    <t>33.02.01 Фармация</t>
  </si>
  <si>
    <t>34.01.01 Младшая медицинская сестра по уходу</t>
  </si>
  <si>
    <t>43.02.17 технология эстетических услуг</t>
  </si>
  <si>
    <t>31.02.06 Стоматология ортопедическая</t>
  </si>
  <si>
    <r>
      <t>АО Фармация</t>
    </r>
    <r>
      <rPr>
        <u/>
        <sz val="11"/>
        <color theme="1"/>
        <rFont val="Calibri"/>
        <family val="2"/>
        <charset val="204"/>
      </rPr>
      <t xml:space="preserve">; </t>
    </r>
    <r>
      <rPr>
        <sz val="11"/>
        <color theme="1"/>
        <rFont val="Calibri"/>
        <family val="2"/>
      </rPr>
      <t xml:space="preserve"> Планета здоровья, Фармакопейка</t>
    </r>
  </si>
  <si>
    <t>Тобольская городская стоматологическая поликлиника</t>
  </si>
  <si>
    <t>Медея, Персона, Студия Зефир</t>
  </si>
  <si>
    <t>ГБУЗ ТО "Областная больница №3"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</si>
</sst>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</font>
    <font>
      <u/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"/>
  <sheetViews>
    <sheetView tabSelected="1" workbookViewId="0">
      <selection activeCell="CN13" sqref="CN13"/>
    </sheetView>
  </sheetViews>
  <sheetFormatPr defaultRowHeight="15" x14ac:dyDescent="0.25"/>
  <cols>
    <col min="1" max="80" width="14" customWidth="1"/>
  </cols>
  <sheetData>
    <row r="1" spans="1:80" s="5" customFormat="1" ht="38.1" customHeight="1" x14ac:dyDescent="0.25">
      <c r="A1" s="4" t="s">
        <v>0</v>
      </c>
      <c r="B1" s="16" t="s">
        <v>0</v>
      </c>
      <c r="C1" s="16"/>
      <c r="D1" s="16"/>
      <c r="E1" s="4" t="s">
        <v>0</v>
      </c>
      <c r="F1" s="16" t="s">
        <v>1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4" t="s">
        <v>0</v>
      </c>
      <c r="AK1" s="16" t="s">
        <v>2</v>
      </c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4" t="s">
        <v>0</v>
      </c>
      <c r="BP1" s="16" t="s">
        <v>3</v>
      </c>
      <c r="BQ1" s="16"/>
      <c r="BR1" s="16"/>
      <c r="BS1" s="16"/>
      <c r="BT1" s="16"/>
      <c r="BU1" s="16" t="s">
        <v>4</v>
      </c>
      <c r="BV1" s="16"/>
      <c r="BW1" s="16"/>
      <c r="BX1" s="16"/>
      <c r="BY1" s="16"/>
      <c r="BZ1" s="16"/>
      <c r="CA1" s="4" t="s">
        <v>0</v>
      </c>
      <c r="CB1" s="4" t="s">
        <v>0</v>
      </c>
    </row>
    <row r="2" spans="1:80" s="7" customFormat="1" ht="203.25" customHeight="1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7" customFormat="1" ht="15" customHeight="1" x14ac:dyDescent="0.25">
      <c r="A4" s="8" t="s">
        <v>137</v>
      </c>
      <c r="B4" s="8" t="s">
        <v>151</v>
      </c>
      <c r="C4" s="8">
        <v>37</v>
      </c>
      <c r="D4" s="8">
        <v>0</v>
      </c>
      <c r="E4" s="9">
        <f>F4+AJ4+AK4+BO4+BP4+BQ4+BR4+BS4+BT4+BU4+BV4+BW4+BX4+BY4</f>
        <v>37</v>
      </c>
      <c r="F4" s="10">
        <f>SUM(I4:AI4)</f>
        <v>22</v>
      </c>
      <c r="G4" s="8">
        <v>22</v>
      </c>
      <c r="H4" s="8"/>
      <c r="I4" s="8"/>
      <c r="J4" s="8">
        <v>22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>
        <v>3</v>
      </c>
      <c r="AK4" s="11">
        <f>SUM(AN4:BN4)</f>
        <v>3</v>
      </c>
      <c r="AL4" s="8">
        <v>3</v>
      </c>
      <c r="AM4" s="8">
        <v>4</v>
      </c>
      <c r="AN4" s="8"/>
      <c r="AO4" s="8">
        <v>3</v>
      </c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>
        <v>4</v>
      </c>
      <c r="BQ4" s="8">
        <v>5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 t="s">
        <v>152</v>
      </c>
    </row>
    <row r="5" spans="1:80" s="7" customFormat="1" ht="15" customHeight="1" x14ac:dyDescent="0.25">
      <c r="A5" s="8" t="s">
        <v>137</v>
      </c>
      <c r="B5" s="8" t="s">
        <v>153</v>
      </c>
      <c r="C5" s="8">
        <v>160</v>
      </c>
      <c r="D5" s="8">
        <v>3</v>
      </c>
      <c r="E5" s="9">
        <f t="shared" ref="E5:E11" si="0">F5+AJ5+AK5+BO5+BP5+BQ5+BR5+BS5+BT5+BU5+BV5+BW5+BX5+BY5</f>
        <v>160</v>
      </c>
      <c r="F5" s="10">
        <f t="shared" ref="F5:F11" si="1">SUM(I5:AI5)</f>
        <v>99</v>
      </c>
      <c r="G5" s="8">
        <v>99</v>
      </c>
      <c r="H5" s="8"/>
      <c r="I5" s="8"/>
      <c r="J5" s="8">
        <v>99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>
        <v>7</v>
      </c>
      <c r="AK5" s="11">
        <f t="shared" ref="AK5:AK11" si="2">SUM(AN5:BN5)</f>
        <v>18</v>
      </c>
      <c r="AL5" s="8">
        <v>18</v>
      </c>
      <c r="AM5" s="8">
        <v>30</v>
      </c>
      <c r="AN5" s="8">
        <v>0</v>
      </c>
      <c r="AO5" s="8">
        <v>18</v>
      </c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>
        <v>30</v>
      </c>
      <c r="BQ5" s="8">
        <v>6</v>
      </c>
      <c r="BR5" s="8"/>
      <c r="BS5" s="8"/>
      <c r="BT5" s="8"/>
      <c r="BU5" s="8"/>
      <c r="BV5" s="8"/>
      <c r="BW5" s="8"/>
      <c r="BX5" s="8"/>
      <c r="BY5" s="8"/>
      <c r="BZ5" s="8"/>
      <c r="CA5" s="8"/>
      <c r="CB5" s="8" t="s">
        <v>152</v>
      </c>
    </row>
    <row r="6" spans="1:80" s="7" customFormat="1" ht="15" customHeight="1" x14ac:dyDescent="0.25">
      <c r="A6" s="8" t="s">
        <v>137</v>
      </c>
      <c r="B6" s="8" t="s">
        <v>154</v>
      </c>
      <c r="C6" s="8">
        <v>41</v>
      </c>
      <c r="D6" s="8">
        <v>2</v>
      </c>
      <c r="E6" s="9">
        <f t="shared" si="0"/>
        <v>41</v>
      </c>
      <c r="F6" s="10">
        <f t="shared" si="1"/>
        <v>33</v>
      </c>
      <c r="G6" s="8">
        <v>33</v>
      </c>
      <c r="H6" s="8"/>
      <c r="I6" s="8"/>
      <c r="J6" s="8">
        <v>33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>
        <v>1</v>
      </c>
      <c r="AK6" s="11">
        <f t="shared" si="2"/>
        <v>4</v>
      </c>
      <c r="AL6" s="8">
        <v>4</v>
      </c>
      <c r="AM6" s="8">
        <v>3</v>
      </c>
      <c r="AN6" s="8">
        <v>0</v>
      </c>
      <c r="AO6" s="8">
        <v>4</v>
      </c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>
        <v>3</v>
      </c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 t="s">
        <v>152</v>
      </c>
    </row>
    <row r="7" spans="1:80" s="7" customFormat="1" ht="15" customHeight="1" x14ac:dyDescent="0.25">
      <c r="A7" s="8" t="s">
        <v>137</v>
      </c>
      <c r="B7" s="7" t="s">
        <v>155</v>
      </c>
      <c r="C7" s="7">
        <v>60</v>
      </c>
      <c r="D7" s="7">
        <v>0</v>
      </c>
      <c r="E7" s="9">
        <f t="shared" si="0"/>
        <v>73</v>
      </c>
      <c r="F7" s="10">
        <f t="shared" si="1"/>
        <v>42</v>
      </c>
      <c r="G7" s="7">
        <v>42</v>
      </c>
      <c r="J7" s="7">
        <v>42</v>
      </c>
      <c r="AJ7" s="7">
        <v>1</v>
      </c>
      <c r="AK7" s="11">
        <f t="shared" si="2"/>
        <v>13</v>
      </c>
      <c r="AM7" s="7">
        <v>13</v>
      </c>
      <c r="BB7" s="7">
        <v>13</v>
      </c>
      <c r="BP7" s="7">
        <v>13</v>
      </c>
      <c r="BQ7" s="7">
        <v>4</v>
      </c>
      <c r="CB7" s="7" t="s">
        <v>159</v>
      </c>
    </row>
    <row r="8" spans="1:80" ht="15" customHeight="1" x14ac:dyDescent="0.25">
      <c r="A8" s="8" t="s">
        <v>137</v>
      </c>
      <c r="B8" s="13" t="s">
        <v>156</v>
      </c>
      <c r="C8" s="14">
        <v>17</v>
      </c>
      <c r="D8" s="15">
        <v>0</v>
      </c>
      <c r="E8" s="9">
        <f t="shared" si="0"/>
        <v>17</v>
      </c>
      <c r="F8" s="10">
        <f t="shared" si="1"/>
        <v>5</v>
      </c>
      <c r="G8" s="13">
        <v>5</v>
      </c>
      <c r="J8" s="14">
        <v>5</v>
      </c>
      <c r="AK8" s="11">
        <f t="shared" si="2"/>
        <v>3</v>
      </c>
      <c r="AL8" s="13">
        <v>3</v>
      </c>
      <c r="AO8" s="14">
        <v>3</v>
      </c>
      <c r="BP8" s="14">
        <v>9</v>
      </c>
      <c r="CB8" s="8" t="s">
        <v>152</v>
      </c>
    </row>
    <row r="9" spans="1:80" ht="15" customHeight="1" x14ac:dyDescent="0.25">
      <c r="A9" s="8" t="s">
        <v>137</v>
      </c>
      <c r="B9" s="13" t="s">
        <v>157</v>
      </c>
      <c r="C9" s="14">
        <v>16</v>
      </c>
      <c r="D9" s="15">
        <v>0</v>
      </c>
      <c r="E9" s="9">
        <f t="shared" si="0"/>
        <v>16</v>
      </c>
      <c r="F9" s="10">
        <f t="shared" si="1"/>
        <v>4</v>
      </c>
      <c r="G9" s="13">
        <v>4</v>
      </c>
      <c r="J9" s="14">
        <v>4</v>
      </c>
      <c r="AJ9" s="15">
        <v>6</v>
      </c>
      <c r="AK9" s="11">
        <f t="shared" si="2"/>
        <v>6</v>
      </c>
      <c r="AL9" s="13">
        <v>0</v>
      </c>
      <c r="AM9" s="14">
        <v>6</v>
      </c>
      <c r="AN9" s="14"/>
      <c r="AO9" s="14">
        <v>6</v>
      </c>
      <c r="CB9" s="14" t="s">
        <v>161</v>
      </c>
    </row>
    <row r="10" spans="1:80" ht="15" customHeight="1" x14ac:dyDescent="0.25">
      <c r="A10" s="8" t="s">
        <v>137</v>
      </c>
      <c r="B10" s="13" t="s">
        <v>158</v>
      </c>
      <c r="C10" s="14">
        <v>14</v>
      </c>
      <c r="D10" s="15">
        <v>0</v>
      </c>
      <c r="E10" s="9">
        <f t="shared" si="0"/>
        <v>18</v>
      </c>
      <c r="F10" s="10">
        <f t="shared" si="1"/>
        <v>6</v>
      </c>
      <c r="G10" s="13">
        <v>6</v>
      </c>
      <c r="J10" s="14">
        <v>6</v>
      </c>
      <c r="AJ10" s="15">
        <v>2</v>
      </c>
      <c r="AK10" s="11">
        <v>5</v>
      </c>
      <c r="AL10" s="13">
        <v>1</v>
      </c>
      <c r="AM10" s="14">
        <v>4</v>
      </c>
      <c r="AN10" s="14"/>
      <c r="AO10" s="14">
        <v>5</v>
      </c>
      <c r="BP10" s="14">
        <v>4</v>
      </c>
      <c r="BQ10">
        <v>1</v>
      </c>
      <c r="CB10" s="14" t="s">
        <v>160</v>
      </c>
    </row>
    <row r="11" spans="1:80" ht="15" customHeight="1" x14ac:dyDescent="0.25">
      <c r="A11" s="8" t="s">
        <v>137</v>
      </c>
      <c r="E11" s="9">
        <f t="shared" si="0"/>
        <v>0</v>
      </c>
      <c r="F11" s="10">
        <f t="shared" si="1"/>
        <v>0</v>
      </c>
      <c r="AK11" s="11">
        <f t="shared" si="2"/>
        <v>0</v>
      </c>
    </row>
    <row r="12" spans="1:80" x14ac:dyDescent="0.25">
      <c r="E12" s="18">
        <f>SUM(E4:E11)</f>
        <v>362</v>
      </c>
      <c r="F12" s="18">
        <f t="shared" ref="F12:BQ12" si="3">SUM(F4:F11)</f>
        <v>211</v>
      </c>
      <c r="G12" s="18">
        <f t="shared" si="3"/>
        <v>211</v>
      </c>
      <c r="H12" s="18">
        <f t="shared" si="3"/>
        <v>0</v>
      </c>
      <c r="I12" s="18">
        <f t="shared" si="3"/>
        <v>0</v>
      </c>
      <c r="J12" s="18">
        <f t="shared" si="3"/>
        <v>211</v>
      </c>
      <c r="K12" s="18">
        <f t="shared" si="3"/>
        <v>0</v>
      </c>
      <c r="L12" s="18">
        <f t="shared" si="3"/>
        <v>0</v>
      </c>
      <c r="M12" s="18">
        <f t="shared" si="3"/>
        <v>0</v>
      </c>
      <c r="N12" s="18">
        <f t="shared" si="3"/>
        <v>0</v>
      </c>
      <c r="O12" s="18">
        <f t="shared" si="3"/>
        <v>0</v>
      </c>
      <c r="P12" s="18">
        <f t="shared" si="3"/>
        <v>0</v>
      </c>
      <c r="Q12" s="18">
        <f t="shared" si="3"/>
        <v>0</v>
      </c>
      <c r="R12" s="18">
        <f t="shared" si="3"/>
        <v>0</v>
      </c>
      <c r="S12" s="18">
        <f t="shared" si="3"/>
        <v>0</v>
      </c>
      <c r="T12" s="18">
        <f t="shared" si="3"/>
        <v>0</v>
      </c>
      <c r="U12" s="18">
        <f t="shared" si="3"/>
        <v>0</v>
      </c>
      <c r="V12" s="18">
        <f t="shared" si="3"/>
        <v>0</v>
      </c>
      <c r="W12" s="18">
        <f t="shared" si="3"/>
        <v>0</v>
      </c>
      <c r="X12" s="18">
        <f t="shared" si="3"/>
        <v>0</v>
      </c>
      <c r="Y12" s="18">
        <f t="shared" si="3"/>
        <v>0</v>
      </c>
      <c r="Z12" s="18">
        <f t="shared" si="3"/>
        <v>0</v>
      </c>
      <c r="AA12" s="18">
        <f t="shared" si="3"/>
        <v>0</v>
      </c>
      <c r="AB12" s="18">
        <f t="shared" si="3"/>
        <v>0</v>
      </c>
      <c r="AC12" s="18">
        <f t="shared" si="3"/>
        <v>0</v>
      </c>
      <c r="AD12" s="18">
        <f t="shared" si="3"/>
        <v>0</v>
      </c>
      <c r="AE12" s="18">
        <f t="shared" si="3"/>
        <v>0</v>
      </c>
      <c r="AF12" s="18">
        <f t="shared" si="3"/>
        <v>0</v>
      </c>
      <c r="AG12" s="18">
        <f t="shared" si="3"/>
        <v>0</v>
      </c>
      <c r="AH12" s="18">
        <f t="shared" si="3"/>
        <v>0</v>
      </c>
      <c r="AI12" s="18">
        <f t="shared" si="3"/>
        <v>0</v>
      </c>
      <c r="AJ12" s="18">
        <f t="shared" si="3"/>
        <v>20</v>
      </c>
      <c r="AK12" s="18">
        <f t="shared" si="3"/>
        <v>52</v>
      </c>
      <c r="AL12" s="18">
        <f t="shared" si="3"/>
        <v>29</v>
      </c>
      <c r="AM12" s="18">
        <f t="shared" si="3"/>
        <v>60</v>
      </c>
      <c r="AN12" s="18">
        <f t="shared" si="3"/>
        <v>0</v>
      </c>
      <c r="AO12" s="18">
        <f t="shared" si="3"/>
        <v>39</v>
      </c>
      <c r="AP12" s="18">
        <f t="shared" si="3"/>
        <v>0</v>
      </c>
      <c r="AQ12" s="18">
        <f t="shared" si="3"/>
        <v>0</v>
      </c>
      <c r="AR12" s="18">
        <f t="shared" si="3"/>
        <v>0</v>
      </c>
      <c r="AS12" s="18">
        <f t="shared" si="3"/>
        <v>0</v>
      </c>
      <c r="AT12" s="18">
        <f t="shared" si="3"/>
        <v>0</v>
      </c>
      <c r="AU12" s="18">
        <f t="shared" si="3"/>
        <v>0</v>
      </c>
      <c r="AV12" s="18">
        <f t="shared" si="3"/>
        <v>0</v>
      </c>
      <c r="AW12" s="18">
        <f t="shared" si="3"/>
        <v>0</v>
      </c>
      <c r="AX12" s="18">
        <f t="shared" si="3"/>
        <v>0</v>
      </c>
      <c r="AY12" s="18">
        <f t="shared" si="3"/>
        <v>0</v>
      </c>
      <c r="AZ12" s="18">
        <f t="shared" si="3"/>
        <v>0</v>
      </c>
      <c r="BA12" s="18">
        <f t="shared" si="3"/>
        <v>0</v>
      </c>
      <c r="BB12" s="18">
        <f t="shared" si="3"/>
        <v>13</v>
      </c>
      <c r="BC12" s="18">
        <f t="shared" si="3"/>
        <v>0</v>
      </c>
      <c r="BD12" s="18">
        <f t="shared" si="3"/>
        <v>0</v>
      </c>
      <c r="BE12" s="18">
        <f t="shared" si="3"/>
        <v>0</v>
      </c>
      <c r="BF12" s="18">
        <f t="shared" si="3"/>
        <v>0</v>
      </c>
      <c r="BG12" s="18">
        <f t="shared" si="3"/>
        <v>0</v>
      </c>
      <c r="BH12" s="18">
        <f t="shared" si="3"/>
        <v>0</v>
      </c>
      <c r="BI12" s="18">
        <f t="shared" si="3"/>
        <v>0</v>
      </c>
      <c r="BJ12" s="18">
        <f t="shared" si="3"/>
        <v>0</v>
      </c>
      <c r="BK12" s="18">
        <f t="shared" si="3"/>
        <v>0</v>
      </c>
      <c r="BL12" s="18">
        <f t="shared" si="3"/>
        <v>0</v>
      </c>
      <c r="BM12" s="18">
        <f t="shared" si="3"/>
        <v>0</v>
      </c>
      <c r="BN12" s="18">
        <f t="shared" si="3"/>
        <v>0</v>
      </c>
      <c r="BO12" s="18">
        <f t="shared" si="3"/>
        <v>0</v>
      </c>
      <c r="BP12" s="18">
        <f t="shared" si="3"/>
        <v>63</v>
      </c>
      <c r="BQ12" s="18">
        <f t="shared" si="3"/>
        <v>16</v>
      </c>
      <c r="BR12" s="18">
        <f t="shared" ref="BR12:CA12" si="4">SUM(BR4:BR11)</f>
        <v>0</v>
      </c>
      <c r="BS12" s="18">
        <f t="shared" si="4"/>
        <v>0</v>
      </c>
      <c r="BT12" s="18">
        <f t="shared" si="4"/>
        <v>0</v>
      </c>
      <c r="BU12" s="18">
        <f t="shared" si="4"/>
        <v>0</v>
      </c>
      <c r="BV12" s="18">
        <f t="shared" si="4"/>
        <v>0</v>
      </c>
      <c r="BW12" s="18">
        <f t="shared" si="4"/>
        <v>0</v>
      </c>
      <c r="BX12" s="18">
        <f t="shared" si="4"/>
        <v>0</v>
      </c>
      <c r="BY12" s="18">
        <f t="shared" si="4"/>
        <v>0</v>
      </c>
      <c r="BZ12" s="18">
        <f t="shared" si="4"/>
        <v>0</v>
      </c>
      <c r="CA12" s="18">
        <f t="shared" si="4"/>
        <v>0</v>
      </c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horizontalDpi="300" verticalDpi="300" r:id="rId1"/>
  <ignoredErrors>
    <ignoredError sqref="AK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A17" sqref="A17"/>
    </sheetView>
  </sheetViews>
  <sheetFormatPr defaultRowHeight="15" x14ac:dyDescent="0.25"/>
  <cols>
    <col min="1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7" t="s">
        <v>138</v>
      </c>
      <c r="H1" s="17"/>
      <c r="I1" s="17"/>
      <c r="J1" s="17"/>
      <c r="K1" s="17"/>
      <c r="L1" s="17"/>
      <c r="M1" s="17"/>
      <c r="N1" s="17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7" t="s">
        <v>139</v>
      </c>
      <c r="J2" s="17"/>
      <c r="K2" s="17"/>
      <c r="L2" s="17"/>
      <c r="M2" s="17"/>
      <c r="N2" s="17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6" t="s">
        <v>0</v>
      </c>
      <c r="B4" s="6" t="s">
        <v>58</v>
      </c>
      <c r="C4" s="6" t="s">
        <v>61</v>
      </c>
      <c r="D4" s="6" t="s">
        <v>62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43.15" customHeight="1" x14ac:dyDescent="0.25">
      <c r="A5" s="8" t="s">
        <v>137</v>
      </c>
      <c r="B5" s="8" t="s">
        <v>153</v>
      </c>
      <c r="C5" s="8" t="s">
        <v>162</v>
      </c>
      <c r="D5" s="8">
        <v>7223008503</v>
      </c>
      <c r="E5" s="8">
        <v>720601001</v>
      </c>
      <c r="F5" s="12">
        <f>SUM(G5:M5)</f>
        <v>3</v>
      </c>
      <c r="G5" s="8">
        <v>1</v>
      </c>
      <c r="H5" s="8"/>
      <c r="I5" s="8"/>
      <c r="J5" s="8"/>
      <c r="K5" s="8"/>
      <c r="L5" s="8"/>
      <c r="M5" s="8">
        <v>2</v>
      </c>
      <c r="N5" s="8"/>
    </row>
    <row r="6" spans="1:14" s="7" customFormat="1" ht="55.15" customHeight="1" x14ac:dyDescent="0.25">
      <c r="A6" s="8" t="s">
        <v>137</v>
      </c>
      <c r="B6" s="8" t="s">
        <v>154</v>
      </c>
      <c r="C6" s="8" t="s">
        <v>162</v>
      </c>
      <c r="D6" s="8">
        <v>7223008503</v>
      </c>
      <c r="E6" s="8">
        <v>720601001</v>
      </c>
      <c r="F6" s="12">
        <f t="shared" ref="F6:F7" si="0">SUM(G6:M6)</f>
        <v>2</v>
      </c>
      <c r="G6" s="8">
        <v>2</v>
      </c>
      <c r="H6" s="8"/>
      <c r="I6" s="8"/>
      <c r="J6" s="8"/>
      <c r="K6" s="8"/>
      <c r="L6" s="8"/>
      <c r="M6" s="8"/>
      <c r="N6" s="8"/>
    </row>
    <row r="7" spans="1:14" s="7" customFormat="1" ht="34.9" customHeight="1" x14ac:dyDescent="0.25">
      <c r="A7" s="8" t="s">
        <v>137</v>
      </c>
      <c r="B7" s="8"/>
      <c r="C7" s="8"/>
      <c r="D7" s="8"/>
      <c r="E7" s="8"/>
      <c r="F7" s="12">
        <f t="shared" si="0"/>
        <v>0</v>
      </c>
      <c r="G7" s="8"/>
      <c r="H7" s="8"/>
      <c r="I7" s="8"/>
      <c r="J7" s="8"/>
      <c r="K7" s="8"/>
      <c r="L7" s="8"/>
      <c r="M7" s="8"/>
      <c r="N7" s="8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2024-07-17T07:15:37Z</dcterms:modified>
</cp:coreProperties>
</file>